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ลำพูน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ลำพูน!$A$1:$T$280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2" i="3" l="1"/>
  <c r="K272" i="3"/>
  <c r="D10" i="4" l="1"/>
  <c r="L10" i="4"/>
  <c r="R272" i="3" l="1"/>
  <c r="K10" i="4" s="1"/>
  <c r="P272" i="3" l="1"/>
  <c r="G10" i="4" s="1"/>
  <c r="N27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<sst xmlns="http://schemas.openxmlformats.org/spreadsheetml/2006/main" count="109" uniqueCount="81">
  <si>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</si>
  <si>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</si>
  <si>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</si>
  <si>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</si>
  <si>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</si>
  <si>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</si>
  <si>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</si>
  <si>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</si>
  <si>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</si>
  <si>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</si>
  <si>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</si>
  <si>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</si>
  <si>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</si>
  <si>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</si>
  <si>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</si>
  <si>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</si>
  <si>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</si>
  <si>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</si>
  <si>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</si>
  <si>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</si>
  <si>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</si>
  <si>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</si>
  <si>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</si>
  <si>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</si>
  <si>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</si>
  <si>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</si>
  <si>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</si>
  <si>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</si>
  <si>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</si>
  <si>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</si>
  <si>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</si>
  <si>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</si>
  <si>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</si>
  <si>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</si>
  <si>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</si>
  <si>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</si>
  <si>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</si>
  <si>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</si>
  <si>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</si>
  <si>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</si>
  <si>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</si>
  <si>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</si>
  <si>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</si>
  <si>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</si>
  <si>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</si>
  <si>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</si>
  <si>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</si>
  <si>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</si>
  <si>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</si>
  <si>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</si>
  <si>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</si>
  <si>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</si>
  <si>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</si>
  <si>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</si>
  <si>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</si>
  <si>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</si>
  <si>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</si>
  <si>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</si>
  <si>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</si>
  <si>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</si>
  <si>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</si>
  <si>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</si>
  <si>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</si>
  <si>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</si>
  <si>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</si>
  <si>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</si>
  <si>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</si>
  <si>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</si>
  <si>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</si>
  <si>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</si>
  <si>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</si>
  <si>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</si>
  <si>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</si>
  <si>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</si>
  <si>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</si>
  <si>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</si>
  <si>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</si>
  <si>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</si>
  <si>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</si>
  <si>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</si>
  <si>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ลำพูน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</si>
</sst>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4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F11" sqref="F11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6" customFormat="1" ht="17.25" x14ac:dyDescent="0.3">
      <c r="A272" s="114"/>
      <c r="B272" s="114"/>
      <c r="C272" s="114" t="s">
        <v>3</v>
      </c>
      <c r="D272" s="114"/>
      <c r="E272" s="114"/>
      <c r="F272" s="114"/>
      <c r="G272" s="114"/>
      <c r="H272" s="115"/>
      <c r="I272" s="115"/>
      <c r="J272" s="115"/>
      <c r="K272" s="114">
        <f>COUNTIF(K8:K271,A278)</f>
        <v>0</v>
      </c>
      <c r="L272" s="114">
        <f>COUNTIF(L8:L271,A278)</f>
        <v>0</v>
      </c>
      <c r="M272" s="114"/>
      <c r="N272" s="114">
        <f>COUNTIF(N8:N271,A278)</f>
        <v>0</v>
      </c>
      <c r="O272" s="114"/>
      <c r="P272" s="114">
        <f>COUNTIF(P8:P271,A278)</f>
        <v>0</v>
      </c>
      <c r="Q272" s="114"/>
      <c r="R272" s="114">
        <f>COUNTIF(R8:R271,A279)</f>
        <v>0</v>
      </c>
      <c r="S272" s="114"/>
      <c r="T272" s="115"/>
    </row>
    <row r="273" spans="1:20" s="119" customFormat="1" ht="17.25" x14ac:dyDescent="0.3">
      <c r="A273" s="117"/>
      <c r="B273" s="117"/>
      <c r="C273" s="117"/>
      <c r="D273" s="117"/>
      <c r="E273" s="117"/>
      <c r="F273" s="117"/>
      <c r="G273" s="117"/>
      <c r="H273" s="118"/>
      <c r="I273" s="118"/>
      <c r="J273" s="118"/>
      <c r="K273" s="117"/>
      <c r="L273" s="117"/>
      <c r="M273" s="117"/>
      <c r="N273" s="117"/>
      <c r="O273" s="117"/>
      <c r="P273" s="117"/>
      <c r="Q273" s="117"/>
      <c r="R273" s="117"/>
      <c r="S273" s="117"/>
      <c r="T273" s="118"/>
    </row>
    <row r="274" spans="1:20" ht="21" x14ac:dyDescent="0.35">
      <c r="A274" s="120" t="s">
        <v>2</v>
      </c>
      <c r="B274" s="121"/>
      <c r="C274" s="121" t="s">
        <v>13</v>
      </c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</row>
    <row r="275" spans="1:20" ht="21" x14ac:dyDescent="0.35">
      <c r="A275" s="67"/>
      <c r="B275" s="120"/>
      <c r="C275" s="122" t="s">
        <v>14</v>
      </c>
      <c r="D275" s="120"/>
      <c r="E275" s="120"/>
      <c r="F275" s="120"/>
      <c r="G275" s="120"/>
      <c r="H275" s="123"/>
      <c r="I275" s="123"/>
      <c r="J275" s="123"/>
      <c r="K275" s="123"/>
      <c r="L275" s="123"/>
      <c r="M275" s="123"/>
      <c r="N275" s="123"/>
      <c r="O275" s="123"/>
      <c r="P275" s="123"/>
      <c r="Q275" s="123"/>
      <c r="R275" s="123"/>
      <c r="S275" s="123"/>
      <c r="T275" s="123"/>
    </row>
    <row r="276" spans="1:20" ht="21" x14ac:dyDescent="0.35">
      <c r="A276" s="123"/>
      <c r="B276" s="123"/>
      <c r="C276" s="123" t="s">
        <v>16</v>
      </c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3"/>
    </row>
    <row r="277" spans="1:20" ht="21" x14ac:dyDescent="0.35">
      <c r="A277" s="123"/>
      <c r="B277" s="67"/>
      <c r="C277" s="123" t="s">
        <v>15</v>
      </c>
      <c r="D277" s="123"/>
      <c r="E277" s="123"/>
      <c r="F277" s="123"/>
      <c r="G277" s="67"/>
      <c r="H277" s="123"/>
      <c r="I277" s="123"/>
      <c r="J277" s="123"/>
      <c r="K277" s="123"/>
      <c r="L277" s="123"/>
      <c r="M277" s="123"/>
      <c r="N277" s="123"/>
      <c r="O277" s="123"/>
      <c r="P277" s="123"/>
      <c r="Q277" s="123"/>
      <c r="R277" s="123"/>
      <c r="S277" s="123"/>
      <c r="T277" s="123"/>
    </row>
    <row r="278" spans="1:20" ht="21" x14ac:dyDescent="0.35">
      <c r="A278" s="123" t="s">
        <v>64</v>
      </c>
      <c r="B278" s="120" t="s">
        <v>65</v>
      </c>
      <c r="C278" s="123"/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3"/>
      <c r="O278" s="123"/>
      <c r="P278" s="123"/>
      <c r="Q278" s="123"/>
      <c r="R278" s="123"/>
      <c r="S278" s="123"/>
      <c r="T278" s="123"/>
    </row>
    <row r="279" spans="1:20" ht="21" x14ac:dyDescent="0.35">
      <c r="A279" s="123" t="s">
        <v>75</v>
      </c>
      <c r="B279" s="120" t="s">
        <v>65</v>
      </c>
      <c r="C279" s="123"/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123"/>
      <c r="O279" s="123"/>
      <c r="P279" s="123"/>
      <c r="Q279" s="123"/>
      <c r="R279" s="123"/>
      <c r="S279" s="123"/>
      <c r="T279" s="123"/>
    </row>
    <row r="280" spans="1:20" ht="21" x14ac:dyDescent="0.35">
      <c r="A280" s="123"/>
      <c r="B280" s="123"/>
      <c r="C280" s="123"/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23"/>
      <c r="O280" s="123"/>
      <c r="P280" s="123"/>
      <c r="Q280" s="123"/>
      <c r="R280" s="123"/>
      <c r="S280" s="123"/>
      <c r="T280" s="123"/>
    </row>
    <row r="281" spans="1:20" ht="18.75" x14ac:dyDescent="0.3">
      <c r="A281" s="124"/>
      <c r="B281" s="124"/>
      <c r="C281" s="125"/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5"/>
    </row>
    <row r="282" spans="1:20" ht="21" x14ac:dyDescent="0.35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7"/>
      <c r="O282" s="127"/>
      <c r="P282" s="127"/>
      <c r="Q282" s="127"/>
      <c r="R282" s="127"/>
      <c r="S282" s="127"/>
    </row>
    <row r="283" spans="1:20" x14ac:dyDescent="0.25">
      <c r="A283" s="67"/>
      <c r="B283" s="67"/>
      <c r="C283" s="67"/>
      <c r="D283" s="67"/>
      <c r="E283" s="67"/>
      <c r="F283" s="67"/>
      <c r="G283" s="67"/>
    </row>
    <row r="284" spans="1:20" x14ac:dyDescent="0.25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  <c r="N284" s="129"/>
      <c r="O284" s="129"/>
      <c r="P284" s="129"/>
      <c r="Q284" s="129"/>
      <c r="R284" s="129"/>
      <c r="S284" s="129"/>
      <c r="T284" s="129"/>
    </row>
  </sheetData>
  <sheetProtection sheet="1" objects="1" scenarios="1" sort="0" autoFilter="0" pivotTables="0"/>
  <mergeCells count="27">
    <mergeCell ref="A284:T284"/>
    <mergeCell ref="A281:T281"/>
    <mergeCell ref="A282:M28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8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J8:J271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R8:R271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264</v>
      </c>
      <c r="D10" s="7">
        <f>ลำพูน!K272</f>
        <v>0</v>
      </c>
      <c r="E10" s="7">
        <f>ลำพูน!L272</f>
        <v>0</v>
      </c>
      <c r="F10" s="7">
        <f>ลำพูน!N272</f>
        <v>0</v>
      </c>
      <c r="G10" s="7">
        <f>ลำพูน!P272</f>
        <v>0</v>
      </c>
      <c r="H10" s="11"/>
      <c r="I10" s="12"/>
      <c r="J10" s="12"/>
      <c r="K10" s="7">
        <f>ลำพูน!R272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ลำพูน</vt:lpstr>
      <vt:lpstr>ภาพรวมจังหวัด</vt:lpstr>
      <vt:lpstr>คำอธิบายเพิ่มเติม</vt:lpstr>
      <vt:lpstr>ภาพรวมจังหวัด!Print_Area</vt:lpstr>
      <vt:lpstr>ลำพูน!Print_Area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2019-08-11T14:34:43Z</dcterms:modified>
</cp:coreProperties>
</file>